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86859CB-1FC8-4D56-9209-8628FFE9F0B7}" xr6:coauthVersionLast="47" xr6:coauthVersionMax="47" xr10:uidLastSave="{00000000-0000-0000-0000-000000000000}"/>
  <bookViews>
    <workbookView xWindow="40125" yWindow="3165" windowWidth="28800" windowHeight="15345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49" l="1"/>
  <c r="D35" i="149" l="1"/>
  <c r="D28" i="149"/>
  <c r="Y23" i="149"/>
  <c r="S25" i="149"/>
  <c r="Y22" i="149"/>
  <c r="Q22" i="149"/>
  <c r="Y21" i="149"/>
  <c r="D21" i="149"/>
  <c r="I20" i="149"/>
  <c r="Q19" i="149"/>
  <c r="K15" i="149"/>
  <c r="Q14" i="149" l="1"/>
  <c r="Y13" i="149"/>
  <c r="Q13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29" i="149" l="1"/>
  <c r="N27" i="149"/>
  <c r="N26" i="149"/>
  <c r="Q26" i="149" s="1"/>
  <c r="Q27" i="149" s="1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P25" i="149" l="1"/>
  <c r="O25" i="149" s="1"/>
  <c r="R25" i="149"/>
  <c r="P26" i="149" l="1"/>
  <c r="O26" i="149" s="1"/>
  <c r="S26" i="149"/>
  <c r="R26" i="149" s="1"/>
  <c r="P27" i="149" l="1"/>
  <c r="O27" i="149" s="1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<sst xmlns="http://schemas.openxmlformats.org/spreadsheetml/2006/main" count="2097" uniqueCount="401">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</sst>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N30" sqref="N3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132">
        <v>300</v>
      </c>
      <c r="I7" s="63">
        <v>2500</v>
      </c>
      <c r="J7" s="63">
        <v>-200</v>
      </c>
      <c r="K7" s="170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-7900</v>
      </c>
      <c r="J15" s="63">
        <v>-200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-7000</v>
      </c>
      <c r="J19" s="63">
        <v>-100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f>-2000-2500</f>
        <v>-4500</v>
      </c>
      <c r="J20" s="63">
        <v>-100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-17400</v>
      </c>
      <c r="J21" s="63">
        <v>-100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2200</v>
      </c>
      <c r="J22" s="63">
        <v>-100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-17300</v>
      </c>
      <c r="J23" s="63">
        <v>-100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-6000</v>
      </c>
      <c r="J26" s="63">
        <v>-100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-2814293.6666666665</v>
      </c>
      <c r="Y26" s="156">
        <f t="shared" si="15"/>
        <v>-2812690</v>
      </c>
      <c r="Z26" s="217">
        <f>AVERAGE(Y26:Y34)</f>
        <v>-2811773.888888889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-7400</v>
      </c>
      <c r="J27" s="63">
        <v>-100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-1000</v>
      </c>
      <c r="J28" s="63">
        <v>-100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2675704</v>
      </c>
      <c r="H29" s="132">
        <v>300</v>
      </c>
      <c r="I29" s="63">
        <v>-2000</v>
      </c>
      <c r="J29" s="63">
        <v>-100</v>
      </c>
      <c r="K29" s="170">
        <f t="shared" si="8"/>
        <v>-1800</v>
      </c>
      <c r="L29" s="171"/>
      <c r="M29" s="153"/>
      <c r="N29" s="149">
        <f>L29+K29+G29+M29</f>
        <v>2673904</v>
      </c>
      <c r="O29" s="67">
        <f t="shared" si="3"/>
        <v>119537.37956521739</v>
      </c>
      <c r="P29" s="7">
        <f t="shared" si="6"/>
        <v>2749359.73</v>
      </c>
      <c r="Q29" s="164">
        <f>Q28+N29+3</f>
        <v>2833618.51</v>
      </c>
      <c r="R29" s="29">
        <f t="shared" si="1"/>
        <v>171.56512758869044</v>
      </c>
      <c r="S29" s="5">
        <f>SUM($Q$7:$Q29)/T29</f>
        <v>286570.3795652173</v>
      </c>
      <c r="T29" s="18">
        <v>23</v>
      </c>
      <c r="U29" s="4"/>
      <c r="V29" s="131"/>
      <c r="W29" s="105"/>
      <c r="X29" s="167"/>
      <c r="Y29" s="156">
        <f>Y28-K29-L29-2</f>
        <v>-2812914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300</v>
      </c>
      <c r="I30" s="63">
        <v>-2000</v>
      </c>
      <c r="J30" s="25">
        <v>-100</v>
      </c>
      <c r="K30" s="170">
        <f t="shared" si="8"/>
        <v>-1800</v>
      </c>
      <c r="L30" s="171"/>
      <c r="M30" s="153"/>
      <c r="N30" s="149">
        <f>L30+K30+G30+M30</f>
        <v>-1800</v>
      </c>
      <c r="O30" s="67">
        <f t="shared" si="3"/>
        <v>225589.38500000001</v>
      </c>
      <c r="P30" s="7">
        <f t="shared" si="6"/>
        <v>5414145.2400000002</v>
      </c>
      <c r="Q30" s="164">
        <f>Q29+N30</f>
        <v>2831818.51</v>
      </c>
      <c r="R30" s="29">
        <f t="shared" si="1"/>
        <v>235.05677620589941</v>
      </c>
      <c r="S30" s="5">
        <f>SUM($Q$7:$Q30)/T30</f>
        <v>392622.38499999995</v>
      </c>
      <c r="T30" s="18">
        <v>24</v>
      </c>
      <c r="U30" s="4"/>
      <c r="V30" s="131"/>
      <c r="W30" s="105"/>
      <c r="X30" s="167"/>
      <c r="Y30" s="156">
        <f t="shared" si="15"/>
        <v>-2811114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323157.23</v>
      </c>
      <c r="P31" s="7">
        <f t="shared" si="6"/>
        <v>8078930.75</v>
      </c>
      <c r="Q31" s="164">
        <f t="shared" ref="Q31:Q39" si="18">Q30+N31</f>
        <v>2831818.51</v>
      </c>
      <c r="R31" s="29">
        <f t="shared" si="1"/>
        <v>293.46909293373164</v>
      </c>
      <c r="S31" s="5">
        <f>SUM($Q$7:$Q31)/T31</f>
        <v>490190.22999999992</v>
      </c>
      <c r="T31" s="18">
        <v>25</v>
      </c>
      <c r="U31" s="4"/>
      <c r="V31" s="137"/>
      <c r="W31" s="105"/>
      <c r="X31" s="167"/>
      <c r="Y31" s="156">
        <f t="shared" si="15"/>
        <v>-2811114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413219.85615384614</v>
      </c>
      <c r="P32" s="7">
        <f t="shared" si="6"/>
        <v>10743716.26</v>
      </c>
      <c r="Q32" s="164">
        <f t="shared" si="18"/>
        <v>2831818.51</v>
      </c>
      <c r="R32" s="29">
        <f t="shared" si="1"/>
        <v>347.38815452865362</v>
      </c>
      <c r="S32" s="5">
        <f>SUM($Q$7:$Q32)/T32</f>
        <v>580252.85615384602</v>
      </c>
      <c r="T32" s="18">
        <v>26</v>
      </c>
      <c r="U32" s="27"/>
      <c r="V32" s="137"/>
      <c r="W32" s="105"/>
      <c r="X32" s="167"/>
      <c r="Y32" s="156">
        <f t="shared" si="15"/>
        <v>-2811114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-2000</v>
      </c>
      <c r="J33" s="25">
        <v>-100</v>
      </c>
      <c r="K33" s="170">
        <f t="shared" si="8"/>
        <v>-1800</v>
      </c>
      <c r="L33" s="171"/>
      <c r="M33" s="153"/>
      <c r="N33" s="149">
        <f t="shared" si="11"/>
        <v>-1800</v>
      </c>
      <c r="O33" s="67">
        <f t="shared" si="3"/>
        <v>496544.47296296293</v>
      </c>
      <c r="P33" s="7">
        <f t="shared" si="6"/>
        <v>13406700.77</v>
      </c>
      <c r="Q33" s="164">
        <f>Q32+N33-1</f>
        <v>2830017.51</v>
      </c>
      <c r="R33" s="29">
        <f t="shared" si="1"/>
        <v>397.27327711467962</v>
      </c>
      <c r="S33" s="5">
        <f>SUM($Q$7:$Q33)/T33</f>
        <v>663577.47296296281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-2809314</v>
      </c>
      <c r="Z33" s="217">
        <f>AVERAGE(Y33:Y41)</f>
        <v>-2807715.4444444445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-2000</v>
      </c>
      <c r="J34" s="25">
        <v>-100</v>
      </c>
      <c r="K34" s="170">
        <f t="shared" si="8"/>
        <v>-1800</v>
      </c>
      <c r="L34" s="171"/>
      <c r="M34" s="153"/>
      <c r="N34" s="149">
        <f>L34+K34+G34+M34</f>
        <v>-1800</v>
      </c>
      <c r="O34" s="67">
        <f t="shared" si="3"/>
        <v>573853.08142857137</v>
      </c>
      <c r="P34" s="7">
        <f t="shared" si="6"/>
        <v>16067886.279999999</v>
      </c>
      <c r="Q34" s="164">
        <f>Q33+N34+1</f>
        <v>2828218.51</v>
      </c>
      <c r="R34" s="29">
        <f t="shared" si="1"/>
        <v>443.55671120591217</v>
      </c>
      <c r="S34" s="5">
        <f>SUM($Q$7:$Q34)/T34</f>
        <v>740886.08142857125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-2807514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</f>
        <v>-7957</v>
      </c>
      <c r="E35" s="87"/>
      <c r="F35" s="23"/>
      <c r="G35" s="26">
        <f t="shared" ref="G35:G37" si="19">D35+E35+F35-E34-F34</f>
        <v>-7957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-7957</v>
      </c>
      <c r="O35" s="67">
        <f t="shared" si="3"/>
        <v>645555.71689655166</v>
      </c>
      <c r="P35" s="7">
        <f t="shared" si="6"/>
        <v>18721115.789999999</v>
      </c>
      <c r="Q35" s="164">
        <f>Q34+N35+1</f>
        <v>2820262.51</v>
      </c>
      <c r="R35" s="29">
        <f t="shared" si="1"/>
        <v>486.483938441237</v>
      </c>
      <c r="S35" s="5">
        <f>SUM($Q$7:$Q35)/T35</f>
        <v>812588.71689655143</v>
      </c>
      <c r="T35" s="18">
        <v>29</v>
      </c>
      <c r="U35" s="4"/>
      <c r="V35" s="131"/>
      <c r="W35" s="105"/>
      <c r="X35" s="167"/>
      <c r="Y35" s="156">
        <f>Y34-K35-L35-1</f>
        <v>-2807515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712478.20999999985</v>
      </c>
      <c r="P36" s="7">
        <f t="shared" si="6"/>
        <v>21374346.299999997</v>
      </c>
      <c r="Q36" s="164">
        <f>Q35+N36+1</f>
        <v>2820263.51</v>
      </c>
      <c r="R36" s="29">
        <f t="shared" si="1"/>
        <v>526.54996916776906</v>
      </c>
      <c r="S36" s="5">
        <f>SUM($Q$7:$Q36)/T36+1</f>
        <v>879512.20999999961</v>
      </c>
      <c r="T36" s="18">
        <v>30</v>
      </c>
      <c r="U36" s="4"/>
      <c r="V36" s="136"/>
      <c r="W36" s="105"/>
      <c r="X36" s="167"/>
      <c r="Y36" s="156">
        <f>Y35-K36-L36-1</f>
        <v>-2807516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775083.12290322559</v>
      </c>
      <c r="P37" s="7">
        <f t="shared" si="6"/>
        <v>24027576.809999995</v>
      </c>
      <c r="Q37" s="164">
        <f>Q36+N37</f>
        <v>2820263.51</v>
      </c>
      <c r="R37" s="29">
        <f t="shared" si="1"/>
        <v>564.03053462682544</v>
      </c>
      <c r="S37" s="5">
        <f>SUM($Q$7:$Q37)/T37+1</f>
        <v>942117.12290322536</v>
      </c>
      <c r="T37" s="18">
        <v>31</v>
      </c>
      <c r="U37" s="27"/>
      <c r="V37" s="137"/>
      <c r="W37" s="105"/>
      <c r="X37" s="167"/>
      <c r="Y37" s="156">
        <f t="shared" si="15"/>
        <v>-2807516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833775.22874999978</v>
      </c>
      <c r="P38" s="7">
        <f t="shared" si="6"/>
        <v>26680807.319999993</v>
      </c>
      <c r="Q38" s="164">
        <f t="shared" si="18"/>
        <v>2820263.51</v>
      </c>
      <c r="R38" s="29">
        <f t="shared" si="1"/>
        <v>599.16796606059859</v>
      </c>
      <c r="S38" s="5">
        <f>SUM($Q$7:$Q38)/T38</f>
        <v>1000808.2287499995</v>
      </c>
      <c r="T38" s="18">
        <v>32</v>
      </c>
      <c r="U38" s="27"/>
      <c r="V38" s="137"/>
      <c r="W38" s="105"/>
      <c r="X38" s="167"/>
      <c r="Y38" s="156">
        <f t="shared" si="15"/>
        <v>-2807516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888910.23727272695</v>
      </c>
      <c r="P39" s="7">
        <f t="shared" si="6"/>
        <v>29334037.829999991</v>
      </c>
      <c r="Q39" s="164">
        <f t="shared" si="18"/>
        <v>2820263.51</v>
      </c>
      <c r="R39" s="29">
        <f t="shared" si="1"/>
        <v>632.17641859556306</v>
      </c>
      <c r="S39" s="5">
        <f>SUM($Q$7:$Q39)/T39</f>
        <v>1055943.2372727268</v>
      </c>
      <c r="T39" s="18">
        <v>33</v>
      </c>
      <c r="U39" s="27"/>
      <c r="V39" s="137"/>
      <c r="W39" s="105"/>
      <c r="X39" s="167"/>
      <c r="Y39" s="156">
        <f t="shared" si="15"/>
        <v>-2807516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940801.98058823496</v>
      </c>
      <c r="P40" s="7">
        <f t="shared" si="6"/>
        <v>31987267.339999989</v>
      </c>
      <c r="Q40" s="164">
        <f>Q39+N40-1</f>
        <v>2820262.51</v>
      </c>
      <c r="R40" s="29">
        <f t="shared" si="1"/>
        <v>663.2431798436445</v>
      </c>
      <c r="S40" s="5">
        <f>SUM($Q$7:$Q40)/T40</f>
        <v>1107834.9805882347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-2807516</v>
      </c>
      <c r="Z40" s="217">
        <f>AVERAGE(Y40:Y48)</f>
        <v>-2807516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989728.50999999966</v>
      </c>
      <c r="P41" s="7">
        <f t="shared" si="6"/>
        <v>34640497.849999987</v>
      </c>
      <c r="Q41" s="164">
        <f>Q40+N41+1</f>
        <v>2820263.51</v>
      </c>
      <c r="R41" s="29">
        <f t="shared" si="1"/>
        <v>692.53471469709541</v>
      </c>
      <c r="S41" s="5">
        <f>SUM($Q$7:$Q41)/T41</f>
        <v>1156761.5099999993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-2807516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1035936.8433333329</v>
      </c>
      <c r="P42" s="7">
        <f t="shared" si="6"/>
        <v>37293726.359999985</v>
      </c>
      <c r="Q42" s="164">
        <f t="shared" ref="Q42" si="21">Q41+N42-2</f>
        <v>2820261.51</v>
      </c>
      <c r="R42" s="29">
        <f t="shared" si="1"/>
        <v>720.19890879846059</v>
      </c>
      <c r="S42" s="5">
        <f>SUM($Q$7:$Q42)/T42</f>
        <v>1202969.8433333328</v>
      </c>
      <c r="T42" s="18">
        <v>36</v>
      </c>
      <c r="U42" s="138"/>
      <c r="V42" s="131"/>
      <c r="W42" s="105"/>
      <c r="X42" s="167"/>
      <c r="Y42" s="156">
        <f t="shared" si="15"/>
        <v>-2807516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1079647.4559459456</v>
      </c>
      <c r="P43" s="7">
        <f t="shared" si="6"/>
        <v>39946955.869999982</v>
      </c>
      <c r="Q43" s="164">
        <f>Q42+N43+1</f>
        <v>2820262.51</v>
      </c>
      <c r="R43" s="29">
        <f t="shared" si="1"/>
        <v>746.36775723715994</v>
      </c>
      <c r="S43" s="5">
        <f>SUM($Q$7:$Q43)/T43</f>
        <v>1246680.4559459453</v>
      </c>
      <c r="T43" s="18">
        <v>37</v>
      </c>
      <c r="U43" s="138"/>
      <c r="V43" s="131"/>
      <c r="W43" s="105"/>
      <c r="X43" s="167"/>
      <c r="Y43" s="156">
        <f t="shared" si="15"/>
        <v>-2807516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1121057.5099999995</v>
      </c>
      <c r="P44" s="7">
        <f t="shared" si="6"/>
        <v>42600185.37999998</v>
      </c>
      <c r="Q44" s="164">
        <f>Q43+N44</f>
        <v>2820262.51</v>
      </c>
      <c r="R44" s="29">
        <f t="shared" si="1"/>
        <v>771.15929786329605</v>
      </c>
      <c r="S44" s="5">
        <f>SUM($Q$7:$Q44)/T44</f>
        <v>1288090.5099999993</v>
      </c>
      <c r="T44" s="18">
        <v>38</v>
      </c>
      <c r="U44" s="138"/>
      <c r="V44" s="131"/>
      <c r="W44" s="105"/>
      <c r="X44" s="167"/>
      <c r="Y44" s="156">
        <f t="shared" si="15"/>
        <v>-2807516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1160343.971538461</v>
      </c>
      <c r="P45" s="7">
        <f t="shared" si="6"/>
        <v>45253414.889999978</v>
      </c>
      <c r="Q45" s="164">
        <f t="shared" ref="Q45:Q55" si="22">Q44+N45</f>
        <v>2820262.51</v>
      </c>
      <c r="R45" s="29">
        <f t="shared" si="1"/>
        <v>794.67947743168168</v>
      </c>
      <c r="S45" s="5">
        <f>SUM($Q$7:$Q45)/T45</f>
        <v>1327376.9715384608</v>
      </c>
      <c r="T45" s="18">
        <v>39</v>
      </c>
      <c r="U45" s="138"/>
      <c r="V45" s="131"/>
      <c r="W45" s="105"/>
      <c r="X45" s="167"/>
      <c r="Y45" s="156">
        <f t="shared" si="15"/>
        <v>-2807516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1197666.1099999994</v>
      </c>
      <c r="P46" s="7">
        <f t="shared" si="6"/>
        <v>47906644.399999976</v>
      </c>
      <c r="Q46" s="164">
        <f t="shared" si="22"/>
        <v>2820262.51</v>
      </c>
      <c r="R46" s="29">
        <f t="shared" si="1"/>
        <v>817.02364802164789</v>
      </c>
      <c r="S46" s="5">
        <f>SUM($Q$7:$Q46)/T46</f>
        <v>1364699.1099999992</v>
      </c>
      <c r="T46" s="18">
        <v>40</v>
      </c>
      <c r="U46" s="138"/>
      <c r="V46" s="131"/>
      <c r="W46" s="105"/>
      <c r="X46" s="167"/>
      <c r="Y46" s="156">
        <f t="shared" si="15"/>
        <v>-2807516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1233167.6563414629</v>
      </c>
      <c r="P47" s="7">
        <f t="shared" si="6"/>
        <v>50559873.909999974</v>
      </c>
      <c r="Q47" s="164">
        <f t="shared" si="22"/>
        <v>2820262.51</v>
      </c>
      <c r="R47" s="29">
        <f t="shared" si="1"/>
        <v>838.27785907064026</v>
      </c>
      <c r="S47" s="5">
        <f>SUM($Q$7:$Q47)/T47</f>
        <v>1400200.6563414626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-2807516</v>
      </c>
      <c r="Z47" s="217">
        <f>AVERAGE(Y47:Y55)</f>
        <v>-2807516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1266978.6766666661</v>
      </c>
      <c r="P48" s="7">
        <f t="shared" si="6"/>
        <v>53213104.419999972</v>
      </c>
      <c r="Q48" s="164">
        <f>Q47+N48+1</f>
        <v>2820263.51</v>
      </c>
      <c r="R48" s="29">
        <f t="shared" si="1"/>
        <v>858.51997908596843</v>
      </c>
      <c r="S48" s="5">
        <f>SUM($Q$7:$Q48)/T48</f>
        <v>1434011.6766666658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-2807516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1299217.0913953481</v>
      </c>
      <c r="P49" s="7">
        <f t="shared" si="6"/>
        <v>55866334.92999997</v>
      </c>
      <c r="Q49" s="164">
        <f t="shared" si="22"/>
        <v>2820263.51</v>
      </c>
      <c r="R49" s="29">
        <f t="shared" si="1"/>
        <v>877.82060514709542</v>
      </c>
      <c r="S49" s="5">
        <f>SUM($Q$7:$Q49)/T49</f>
        <v>1466250.0913953481</v>
      </c>
      <c r="T49" s="18">
        <v>43</v>
      </c>
      <c r="U49" s="138"/>
      <c r="V49" s="131"/>
      <c r="W49" s="105"/>
      <c r="X49" s="167"/>
      <c r="Y49" s="156">
        <f t="shared" si="15"/>
        <v>-2807516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1329990.1236363628</v>
      </c>
      <c r="P50" s="7">
        <f t="shared" si="6"/>
        <v>58519565.439999968</v>
      </c>
      <c r="Q50" s="164">
        <f>Q49+N50</f>
        <v>2820263.51</v>
      </c>
      <c r="R50" s="29">
        <f t="shared" si="1"/>
        <v>896.24393002362569</v>
      </c>
      <c r="S50" s="5">
        <f>SUM($Q$7:$Q50)/T50</f>
        <v>1497023.1236363628</v>
      </c>
      <c r="T50" s="18">
        <v>44</v>
      </c>
      <c r="U50" s="138"/>
      <c r="V50" s="131"/>
      <c r="W50" s="105"/>
      <c r="X50" s="167"/>
      <c r="Y50" s="156">
        <f t="shared" si="15"/>
        <v>-2807516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1359395.4655555547</v>
      </c>
      <c r="P51" s="7">
        <f t="shared" si="6"/>
        <v>61172795.949999966</v>
      </c>
      <c r="Q51" s="164">
        <f t="shared" si="22"/>
        <v>2820263.51</v>
      </c>
      <c r="R51" s="29">
        <f t="shared" si="1"/>
        <v>913.84844046119917</v>
      </c>
      <c r="S51" s="5">
        <f>SUM($Q$7:$Q51)/T51</f>
        <v>1526428.4655555547</v>
      </c>
      <c r="T51" s="18">
        <v>45</v>
      </c>
      <c r="U51" s="138"/>
      <c r="V51" s="131"/>
      <c r="W51" s="105"/>
      <c r="X51" s="167"/>
      <c r="Y51" s="156">
        <f t="shared" si="15"/>
        <v>-2807516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1387522.3143478252</v>
      </c>
      <c r="P52" s="7">
        <f t="shared" si="6"/>
        <v>63826026.459999964</v>
      </c>
      <c r="Q52" s="164">
        <f>Q51+N52</f>
        <v>2820263.51</v>
      </c>
      <c r="R52" s="29">
        <f t="shared" si="1"/>
        <v>930.68753740148668</v>
      </c>
      <c r="S52" s="5">
        <f>SUM($Q$7:$Q52)/T52</f>
        <v>1554555.3143478252</v>
      </c>
      <c r="T52" s="18">
        <v>46</v>
      </c>
      <c r="U52" s="138"/>
      <c r="V52" s="131"/>
      <c r="W52" s="105"/>
      <c r="X52" s="167"/>
      <c r="Y52" s="156">
        <f t="shared" si="15"/>
        <v>-2807516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1414452.2759574461</v>
      </c>
      <c r="P53" s="7">
        <f t="shared" si="6"/>
        <v>66479256.969999962</v>
      </c>
      <c r="Q53" s="164">
        <f t="shared" si="22"/>
        <v>2820263.51</v>
      </c>
      <c r="R53" s="29">
        <f t="shared" si="1"/>
        <v>946.81007702516627</v>
      </c>
      <c r="S53" s="5">
        <f>SUM($Q$7:$Q53)/T53</f>
        <v>1581485.2759574461</v>
      </c>
      <c r="T53" s="18">
        <v>47</v>
      </c>
      <c r="U53" s="138"/>
      <c r="V53" s="131"/>
      <c r="W53" s="105"/>
      <c r="X53" s="167"/>
      <c r="Y53" s="156">
        <f t="shared" si="15"/>
        <v>-2807516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1440260.1558333326</v>
      </c>
      <c r="P54" s="7">
        <f t="shared" si="6"/>
        <v>69132487.479999959</v>
      </c>
      <c r="Q54" s="164">
        <f>Q53+N54</f>
        <v>2820263.51</v>
      </c>
      <c r="R54" s="29">
        <f t="shared" si="1"/>
        <v>962.26084416452602</v>
      </c>
      <c r="S54" s="5">
        <f>SUM($Q$7:$Q54)/T54</f>
        <v>1607293.1558333328</v>
      </c>
      <c r="T54" s="18">
        <v>48</v>
      </c>
      <c r="U54" s="138"/>
      <c r="V54" s="131"/>
      <c r="W54" s="105"/>
      <c r="X54" s="167"/>
      <c r="Y54" s="156">
        <f t="shared" si="15"/>
        <v>-2807516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1465014.652857142</v>
      </c>
      <c r="P55" s="7">
        <f t="shared" si="6"/>
        <v>71785717.989999965</v>
      </c>
      <c r="Q55" s="164">
        <f t="shared" si="22"/>
        <v>2820263.51</v>
      </c>
      <c r="R55" s="29">
        <f t="shared" si="1"/>
        <v>977.08096774717728</v>
      </c>
      <c r="S55" s="5">
        <f>SUM($Q$7:$Q55)/T55</f>
        <v>1632047.6528571425</v>
      </c>
      <c r="T55" s="18">
        <v>49</v>
      </c>
      <c r="U55" s="138"/>
      <c r="V55" s="131"/>
      <c r="W55" s="105"/>
      <c r="X55" s="167"/>
      <c r="Y55" s="156">
        <f t="shared" si="15"/>
        <v>-2807516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10"/>
  <sheetViews>
    <sheetView topLeftCell="A5575" workbookViewId="0">
      <selection activeCell="C5603" sqref="C5603:C560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</row>
    <row r="5608" spans="1:3">
      <c r="A5608" s="102">
        <v>45842</v>
      </c>
    </row>
    <row r="5609" spans="1:3">
      <c r="A5609" s="102">
        <v>45843</v>
      </c>
    </row>
    <row r="5610" spans="1:3">
      <c r="A5610" s="102">
        <v>45844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2025-07-03T09:28:33Z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